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F4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<sst xmlns="http://schemas.openxmlformats.org/spreadsheetml/2006/main" count="32" uniqueCount="27">
  <si>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</si>
  <si>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</si>
  <si>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</si>
  <si>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>محمد شعبان منسي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</si>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</sst>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19" zoomScale="140" zoomScaleNormal="140" workbookViewId="0">
      <selection activeCell="B4" sqref="B4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2810000</v>
      </c>
    </row>
    <row r="2" spans="1:6" ht="24.95" customHeight="1" thickBot="1" x14ac:dyDescent="0.25">
      <c r="A2" s="6">
        <v>246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2810000</v>
      </c>
    </row>
    <row r="4" spans="1:6" ht="24.95" customHeight="1" thickBot="1" x14ac:dyDescent="0.25">
      <c r="E4" s="10" t="s">
        <v>6</v>
      </c>
      <c r="F4" s="11">
        <f>F3/5</f>
        <v>562000</v>
      </c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16</v>
      </c>
      <c r="B7" s="16" t="str">
        <f t="shared" ref="B7:B22" si="0">IFERROR(VLOOKUP(A7,رمز,2,FALSE),"")</f>
        <v>ثلاجة هيتاشي RW660PUQ3 ابيض GPW</v>
      </c>
      <c r="C7" s="16">
        <v>1075000</v>
      </c>
      <c r="D7" s="16">
        <v>1</v>
      </c>
      <c r="E7" s="16">
        <f>IFERROR(SUM(C7*D7),"")</f>
        <v>1075000</v>
      </c>
      <c r="F7" s="17">
        <v>42885</v>
      </c>
    </row>
    <row r="8" spans="1:6" ht="24.95" customHeight="1" x14ac:dyDescent="0.2">
      <c r="A8" s="16">
        <v>216</v>
      </c>
      <c r="B8" s="16" t="str">
        <f t="shared" si="0"/>
        <v>سبلت توسوت 2 طن H246MZL3 انفيرتر</v>
      </c>
      <c r="C8" s="16">
        <v>1065000</v>
      </c>
      <c r="D8" s="16">
        <v>1</v>
      </c>
      <c r="E8" s="16">
        <f t="shared" ref="E8:E22" si="1">IFERROR(SUM(C8*D8),"")</f>
        <v>1065000</v>
      </c>
      <c r="F8" s="17"/>
    </row>
    <row r="9" spans="1:6" ht="24.95" customHeight="1" x14ac:dyDescent="0.2">
      <c r="A9" s="16">
        <v>26</v>
      </c>
      <c r="B9" s="16" t="str">
        <f t="shared" si="0"/>
        <v>طباخ فرش نيو جامبو</v>
      </c>
      <c r="C9" s="16">
        <v>570000</v>
      </c>
      <c r="D9" s="16">
        <v>1</v>
      </c>
      <c r="E9" s="16">
        <f t="shared" si="1"/>
        <v>570000</v>
      </c>
      <c r="F9" s="17"/>
    </row>
    <row r="10" spans="1:6" ht="24.95" customHeight="1" x14ac:dyDescent="0.2">
      <c r="A10" s="16">
        <v>132</v>
      </c>
      <c r="B10" s="16" t="str">
        <f t="shared" si="0"/>
        <v>غلاية موكس 8000 بدون زيت</v>
      </c>
      <c r="C10" s="16">
        <v>100000</v>
      </c>
      <c r="D10" s="16">
        <v>1</v>
      </c>
      <c r="E10" s="16">
        <f t="shared" si="1"/>
        <v>100000</v>
      </c>
      <c r="F10" s="17"/>
    </row>
    <row r="11" spans="1:6" ht="24.95" customHeight="1" x14ac:dyDescent="0.2">
      <c r="A11" s="16"/>
      <c r="B11" s="16" t="str">
        <f t="shared" si="0"/>
        <v/>
      </c>
      <c r="C11" s="16"/>
      <c r="D11" s="16"/>
      <c r="E11" s="16">
        <f t="shared" si="1"/>
        <v>0</v>
      </c>
      <c r="F11" s="17"/>
    </row>
    <row r="12" spans="1:6" ht="24.95" customHeight="1" x14ac:dyDescent="0.2">
      <c r="A12" s="16"/>
      <c r="B12" s="16" t="str">
        <f t="shared" si="0"/>
        <v/>
      </c>
      <c r="C12" s="16"/>
      <c r="D12" s="16"/>
      <c r="E12" s="16">
        <f t="shared" si="1"/>
        <v>0</v>
      </c>
      <c r="F12" s="17"/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42885</v>
      </c>
      <c r="B28" s="23">
        <f>A28+30</f>
        <v>42915</v>
      </c>
      <c r="C28" s="23">
        <f>B28+30</f>
        <v>42945</v>
      </c>
      <c r="D28" s="23">
        <f>C28+30</f>
        <v>42975</v>
      </c>
      <c r="E28" s="23">
        <f>D28+30</f>
        <v>43005</v>
      </c>
      <c r="F28" s="24">
        <f>E28+30</f>
        <v>43035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Maher Fattouh</cp:lastModifiedBy>
  <dcterms:created xsi:type="dcterms:W3CDTF">2017-06-20T02:54:24Z</dcterms:created>
  <dcterms:modified xsi:type="dcterms:W3CDTF">2017-06-28T17:00:05Z</dcterms:modified>
</cp:coreProperties>
</file>